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9210" activeTab="2"/>
  </bookViews>
  <sheets>
    <sheet name="Pengelola Kmhs" sheetId="2" r:id="rId1"/>
    <sheet name="Pengelola Data Kmhs" sheetId="3" r:id="rId2"/>
    <sheet name="Arsiparis Pelaksana Pemula" sheetId="4" r:id="rId3"/>
  </sheets>
  <calcPr calcId="144525"/>
</workbook>
</file>

<file path=xl/calcChain.xml><?xml version="1.0" encoding="utf-8"?>
<calcChain xmlns="http://schemas.openxmlformats.org/spreadsheetml/2006/main">
  <c r="G16" i="4" l="1"/>
  <c r="I16" i="4"/>
  <c r="I14" i="4"/>
  <c r="I13" i="4"/>
  <c r="G11" i="4"/>
  <c r="I11" i="4" s="1"/>
  <c r="I9" i="4"/>
  <c r="G15" i="4"/>
  <c r="I15" i="4" s="1"/>
  <c r="G14" i="4"/>
  <c r="G13" i="4"/>
  <c r="G12" i="4"/>
  <c r="I12" i="4" s="1"/>
  <c r="G10" i="4"/>
  <c r="I10" i="4" s="1"/>
  <c r="G9" i="4"/>
  <c r="G15" i="3"/>
  <c r="I15" i="3" s="1"/>
  <c r="G14" i="3"/>
  <c r="I14" i="3" s="1"/>
  <c r="G9" i="3"/>
  <c r="I9" i="3" s="1"/>
  <c r="G13" i="3"/>
  <c r="I13" i="3" s="1"/>
  <c r="G12" i="3"/>
  <c r="I12" i="3" s="1"/>
  <c r="G11" i="3"/>
  <c r="I11" i="3" s="1"/>
  <c r="G10" i="3"/>
  <c r="I10" i="3" s="1"/>
  <c r="G12" i="2"/>
  <c r="I12" i="2" s="1"/>
  <c r="G11" i="2"/>
  <c r="I11" i="2" s="1"/>
  <c r="I10" i="2"/>
  <c r="G10" i="2"/>
  <c r="G9" i="2"/>
  <c r="I9" i="2" s="1"/>
  <c r="I17" i="4" l="1"/>
  <c r="I18" i="4" s="1"/>
  <c r="C22" i="4" s="1"/>
  <c r="C23" i="4" s="1"/>
  <c r="B25" i="4" s="1"/>
  <c r="I16" i="3"/>
  <c r="I17" i="3" s="1"/>
  <c r="C21" i="3" s="1"/>
  <c r="C22" i="3" s="1"/>
  <c r="B24" i="3" s="1"/>
  <c r="G15" i="2"/>
  <c r="I15" i="2" s="1"/>
  <c r="G14" i="2"/>
  <c r="I14" i="2" s="1"/>
  <c r="G13" i="2"/>
  <c r="I13" i="2" s="1"/>
  <c r="I16" i="2" l="1"/>
  <c r="I17" i="2" s="1"/>
  <c r="C21" i="2" s="1"/>
  <c r="C22" i="2"/>
  <c r="B24" i="2" s="1"/>
</calcChain>
</file>

<file path=xl/sharedStrings.xml><?xml version="1.0" encoding="utf-8"?>
<sst xmlns="http://schemas.openxmlformats.org/spreadsheetml/2006/main" count="170" uniqueCount="73">
  <si>
    <t xml:space="preserve">PENGHITUNGAN BEBAN KERJA </t>
  </si>
  <si>
    <t xml:space="preserve">  </t>
  </si>
  <si>
    <t>No</t>
  </si>
  <si>
    <t>Uraian Tugas</t>
  </si>
  <si>
    <t>Beban Kerja</t>
  </si>
  <si>
    <t>SKR (Standar Kemampuan Rata-rata)</t>
  </si>
  <si>
    <t>WPT (Waktu Pelaksanaan Tugas)</t>
  </si>
  <si>
    <t>WPT Konversi</t>
  </si>
  <si>
    <t>jam/thn</t>
  </si>
  <si>
    <t>mnt/thn</t>
  </si>
  <si>
    <t>jam/keg</t>
  </si>
  <si>
    <t>keg/hari</t>
  </si>
  <si>
    <t>menit/keg</t>
  </si>
  <si>
    <t>menit/hari</t>
  </si>
  <si>
    <t>Jumlah WPT</t>
  </si>
  <si>
    <t>Konversi ke jam</t>
  </si>
  <si>
    <t>Jumlah pegawai yang dibutuhkan =</t>
  </si>
  <si>
    <t>=</t>
  </si>
  <si>
    <t>Pembulatan =</t>
  </si>
  <si>
    <t>menit/thn</t>
  </si>
  <si>
    <t xml:space="preserve">Menyiapkan berkas informasi tentang beasiswa </t>
  </si>
  <si>
    <t>Menyampaikan informasi tentang beasiswa kepada unit terkait.</t>
  </si>
  <si>
    <t>Menerima surat pengajuan beasiswa dan kelengkapannya.</t>
  </si>
  <si>
    <t>Menyampaikan informasi tentang beasiswa kepada atasan untuk dibuat ketetapannya;</t>
  </si>
  <si>
    <t xml:space="preserve">Menyiapkan daftar penerimaan beasiswa. </t>
  </si>
  <si>
    <t xml:space="preserve">Melaksanakan distribusi beasiswa pada mahasiswa </t>
  </si>
  <si>
    <t>dok/hari</t>
  </si>
  <si>
    <t>jam/doc</t>
  </si>
  <si>
    <t>jam/hari</t>
  </si>
  <si>
    <t>keg/minggu</t>
  </si>
  <si>
    <t>jam/minggu</t>
  </si>
  <si>
    <t>usul/thn</t>
  </si>
  <si>
    <t>menit/usul</t>
  </si>
  <si>
    <t>menit/tahun</t>
  </si>
  <si>
    <t>jenis/thn</t>
  </si>
  <si>
    <t>jam/jenis</t>
  </si>
  <si>
    <t>Membuat daftar penerima beasiswa sesuai usulan fakultas untuk disampaikan kepada atasan</t>
  </si>
  <si>
    <t>dok/thn</t>
  </si>
  <si>
    <t>jam/dok</t>
  </si>
  <si>
    <t>Menyusun laporan pertanggunjawaban kepada atasan tentang pemberian penyaluran beasiswa kepada lembaga/ instansi terkait;</t>
  </si>
  <si>
    <t>lap/thn</t>
  </si>
  <si>
    <t>jam/lap</t>
  </si>
  <si>
    <t>mhs/thn</t>
  </si>
  <si>
    <t>menit/mhs</t>
  </si>
  <si>
    <t xml:space="preserve">NAMA JABATAN      : </t>
  </si>
  <si>
    <t xml:space="preserve">UNIT KERJA  : 
</t>
  </si>
  <si>
    <t>Pengelola Kemahasiswaan</t>
  </si>
  <si>
    <t>Subbagian PKM Bagian Kemahasiswaan BAKI</t>
  </si>
  <si>
    <t>Pengolah Data Kemahasiswaan</t>
  </si>
  <si>
    <t xml:space="preserve">Menyusun konsep pemberitahuan tentang informasi beasiswa  </t>
  </si>
  <si>
    <t>Menyampaikan informasi tentang beasiswa.</t>
  </si>
  <si>
    <t>konsep/hari</t>
  </si>
  <si>
    <t>jam/konsep</t>
  </si>
  <si>
    <t>info/thn</t>
  </si>
  <si>
    <t>jam/info</t>
  </si>
  <si>
    <t>daftar/thn</t>
  </si>
  <si>
    <t>jam/daftar</t>
  </si>
  <si>
    <t>Arsiparis Pelaksana Pemula</t>
  </si>
  <si>
    <t>Menerima dan memeriksa surat masuk untuk mengetahui kebenaran dan kelengkapannya;</t>
  </si>
  <si>
    <t>Meneruskan surat kepada yang berkepentingan/terkait sesuai dengan disposisi surat dan alamat surat untuk diproses lebih lanjut;</t>
  </si>
  <si>
    <t>Memberikan layanan nomor agenda surat keluar dengan mencatat kedalam buku agenda surat keluar sesuai dengan tanggal surat, nomor surat, tujuan surat, hal/permasalahan surat, untuk memudahkan pengevekan apabila diperlukan;</t>
  </si>
  <si>
    <t>Memberikan layanan fotocopy berkas/bahan kerja dilingkungan subag/bagian untuk kelancaran pelaksanaan tugas;</t>
  </si>
  <si>
    <t>Memberikan layanan keperluan rapat dan pertemuan Bagian/Sub Bagian;</t>
  </si>
  <si>
    <t>Menyimpan dan menata arsip sesuai dengan jenisnya untuk memudahkan menemukan kembalim jika diperlukan;</t>
  </si>
  <si>
    <t>Mencatat surat masuk ke dalam buku agenda surat masuk sesuai dengan tanggal surat, nomor surat, tujuan surat, hal/permasalahan surat, untuk memudahkan pengecekan apabila diperlukan;</t>
  </si>
  <si>
    <t>Membuat dan menyediakan minuman pegawai;</t>
  </si>
  <si>
    <t>surat/hari</t>
  </si>
  <si>
    <t>org/hari</t>
  </si>
  <si>
    <t>menit/surat</t>
  </si>
  <si>
    <t>menit/org</t>
  </si>
  <si>
    <t>4966,67 / 1250</t>
  </si>
  <si>
    <t>2516,8 / 1250</t>
  </si>
  <si>
    <t>1635,83 / 1250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</si>
</sst>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"/>
      <scheme val="minor"/>
    </font>
    <font>
      <b/>
      <sz val="12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10" workbookViewId="0">
      <selection activeCell="E23" sqref="E23"/>
    </sheetView>
  </sheetViews>
  <sheetFormatPr defaultRowHeight="14.25" x14ac:dyDescent="0.25"/>
  <cols>
    <col min="1" max="1" width="6.28515625" style="2" customWidth="1"/>
    <col min="2" max="2" width="40.85546875" style="22" customWidth="1"/>
    <col min="3" max="3" width="6.28515625" style="2" customWidth="1"/>
    <col min="4" max="4" width="13.28515625" style="2" customWidth="1"/>
    <col min="5" max="5" width="5.7109375" style="2" customWidth="1"/>
    <col min="6" max="6" width="11.7109375" style="2" customWidth="1"/>
    <col min="7" max="7" width="6.85546875" style="2" customWidth="1"/>
    <col min="8" max="8" width="12.85546875" style="2" customWidth="1"/>
    <col min="9" max="16384" width="9.140625" style="2"/>
  </cols>
  <sheetData>
    <row r="1" spans="1:10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</row>
    <row r="4" spans="1:10" x14ac:dyDescent="0.25">
      <c r="A4" s="26" t="s">
        <v>44</v>
      </c>
      <c r="B4" s="26"/>
      <c r="C4" s="26" t="s">
        <v>46</v>
      </c>
      <c r="D4" s="26"/>
      <c r="E4" s="26"/>
      <c r="F4" s="26"/>
      <c r="G4" s="26"/>
      <c r="H4" s="26"/>
      <c r="I4" s="3"/>
      <c r="J4" s="3"/>
    </row>
    <row r="5" spans="1:10" x14ac:dyDescent="0.25">
      <c r="A5" s="26" t="s">
        <v>45</v>
      </c>
      <c r="B5" s="26"/>
      <c r="C5" s="26" t="s">
        <v>47</v>
      </c>
      <c r="D5" s="26"/>
      <c r="E5" s="26"/>
      <c r="F5" s="26"/>
      <c r="G5" s="26"/>
      <c r="H5" s="26"/>
      <c r="I5" s="3"/>
      <c r="J5" s="3"/>
    </row>
    <row r="6" spans="1:10" x14ac:dyDescent="0.25">
      <c r="A6" s="3"/>
      <c r="B6" s="19"/>
      <c r="C6" s="13" t="s">
        <v>1</v>
      </c>
      <c r="D6" s="13"/>
      <c r="E6" s="13"/>
      <c r="F6" s="13"/>
      <c r="G6" s="13"/>
      <c r="H6" s="13"/>
      <c r="I6" s="3"/>
      <c r="J6" s="3"/>
    </row>
    <row r="7" spans="1:10" ht="46.5" customHeight="1" x14ac:dyDescent="0.25">
      <c r="A7" s="28" t="s">
        <v>2</v>
      </c>
      <c r="B7" s="28" t="s">
        <v>3</v>
      </c>
      <c r="C7" s="34" t="s">
        <v>4</v>
      </c>
      <c r="D7" s="35"/>
      <c r="E7" s="36" t="s">
        <v>5</v>
      </c>
      <c r="F7" s="37"/>
      <c r="G7" s="36" t="s">
        <v>6</v>
      </c>
      <c r="H7" s="37"/>
      <c r="I7" s="38" t="s">
        <v>7</v>
      </c>
      <c r="J7" s="38"/>
    </row>
    <row r="8" spans="1:10" s="14" customFormat="1" x14ac:dyDescent="0.25">
      <c r="A8" s="1">
        <v>1</v>
      </c>
      <c r="B8" s="12">
        <v>2</v>
      </c>
      <c r="C8" s="39">
        <v>3</v>
      </c>
      <c r="D8" s="40"/>
      <c r="E8" s="39">
        <v>4</v>
      </c>
      <c r="F8" s="40"/>
      <c r="G8" s="39">
        <v>5</v>
      </c>
      <c r="H8" s="40"/>
      <c r="I8" s="41">
        <v>6</v>
      </c>
      <c r="J8" s="42"/>
    </row>
    <row r="9" spans="1:10" ht="30" x14ac:dyDescent="0.25">
      <c r="A9" s="23">
        <v>1</v>
      </c>
      <c r="B9" s="20" t="s">
        <v>20</v>
      </c>
      <c r="C9" s="4">
        <v>4</v>
      </c>
      <c r="D9" s="16" t="s">
        <v>26</v>
      </c>
      <c r="E9" s="4">
        <v>3</v>
      </c>
      <c r="F9" s="16" t="s">
        <v>27</v>
      </c>
      <c r="G9" s="4">
        <f>C9*E9</f>
        <v>12</v>
      </c>
      <c r="H9" s="16" t="s">
        <v>28</v>
      </c>
      <c r="I9" s="4">
        <f>G9*60*235</f>
        <v>169200</v>
      </c>
      <c r="J9" s="16" t="s">
        <v>19</v>
      </c>
    </row>
    <row r="10" spans="1:10" ht="30" x14ac:dyDescent="0.25">
      <c r="A10" s="23">
        <v>2</v>
      </c>
      <c r="B10" s="20" t="s">
        <v>21</v>
      </c>
      <c r="C10" s="4">
        <v>2</v>
      </c>
      <c r="D10" s="5" t="s">
        <v>29</v>
      </c>
      <c r="E10" s="4">
        <v>4</v>
      </c>
      <c r="F10" s="5" t="s">
        <v>10</v>
      </c>
      <c r="G10" s="4">
        <f>C10*E10</f>
        <v>8</v>
      </c>
      <c r="H10" s="5" t="s">
        <v>30</v>
      </c>
      <c r="I10" s="4">
        <f>G10*60*52</f>
        <v>24960</v>
      </c>
      <c r="J10" s="16" t="s">
        <v>19</v>
      </c>
    </row>
    <row r="11" spans="1:10" ht="30" x14ac:dyDescent="0.25">
      <c r="A11" s="23">
        <v>3</v>
      </c>
      <c r="B11" s="20" t="s">
        <v>22</v>
      </c>
      <c r="C11" s="4">
        <v>4616</v>
      </c>
      <c r="D11" s="5" t="s">
        <v>31</v>
      </c>
      <c r="E11" s="4">
        <v>10</v>
      </c>
      <c r="F11" s="5" t="s">
        <v>32</v>
      </c>
      <c r="G11" s="6">
        <f>C11*E11</f>
        <v>46160</v>
      </c>
      <c r="H11" s="5" t="s">
        <v>33</v>
      </c>
      <c r="I11" s="4">
        <f>G11</f>
        <v>46160</v>
      </c>
      <c r="J11" s="16" t="s">
        <v>19</v>
      </c>
    </row>
    <row r="12" spans="1:10" ht="45" x14ac:dyDescent="0.25">
      <c r="A12" s="23">
        <v>4</v>
      </c>
      <c r="B12" s="20" t="s">
        <v>23</v>
      </c>
      <c r="C12" s="4">
        <v>16</v>
      </c>
      <c r="D12" s="5" t="s">
        <v>34</v>
      </c>
      <c r="E12" s="4">
        <v>3</v>
      </c>
      <c r="F12" s="5" t="s">
        <v>35</v>
      </c>
      <c r="G12" s="6">
        <f>C12*E12</f>
        <v>48</v>
      </c>
      <c r="H12" s="5" t="s">
        <v>8</v>
      </c>
      <c r="I12" s="4">
        <f>G12*60</f>
        <v>2880</v>
      </c>
      <c r="J12" s="16" t="s">
        <v>19</v>
      </c>
    </row>
    <row r="13" spans="1:10" ht="45" x14ac:dyDescent="0.25">
      <c r="A13" s="23">
        <v>5</v>
      </c>
      <c r="B13" s="25" t="s">
        <v>36</v>
      </c>
      <c r="C13" s="4">
        <v>16</v>
      </c>
      <c r="D13" s="5" t="s">
        <v>37</v>
      </c>
      <c r="E13" s="4">
        <v>4</v>
      </c>
      <c r="F13" s="5" t="s">
        <v>38</v>
      </c>
      <c r="G13" s="6">
        <f t="shared" ref="G13:G14" si="0">C13*E13</f>
        <v>64</v>
      </c>
      <c r="H13" s="5" t="s">
        <v>8</v>
      </c>
      <c r="I13" s="4">
        <f>G13*60</f>
        <v>3840</v>
      </c>
      <c r="J13" s="16" t="s">
        <v>19</v>
      </c>
    </row>
    <row r="14" spans="1:10" ht="57" x14ac:dyDescent="0.25">
      <c r="A14" s="23">
        <v>6</v>
      </c>
      <c r="B14" s="24" t="s">
        <v>39</v>
      </c>
      <c r="C14" s="4">
        <v>16</v>
      </c>
      <c r="D14" s="5" t="s">
        <v>40</v>
      </c>
      <c r="E14" s="4">
        <v>5</v>
      </c>
      <c r="F14" s="5" t="s">
        <v>41</v>
      </c>
      <c r="G14" s="6">
        <f t="shared" si="0"/>
        <v>80</v>
      </c>
      <c r="H14" s="5" t="s">
        <v>8</v>
      </c>
      <c r="I14" s="4">
        <f>G14*60</f>
        <v>4800</v>
      </c>
      <c r="J14" s="16" t="s">
        <v>19</v>
      </c>
    </row>
    <row r="15" spans="1:10" ht="30" x14ac:dyDescent="0.25">
      <c r="A15" s="23">
        <v>7</v>
      </c>
      <c r="B15" s="20" t="s">
        <v>25</v>
      </c>
      <c r="C15" s="6">
        <v>4616</v>
      </c>
      <c r="D15" s="7" t="s">
        <v>42</v>
      </c>
      <c r="E15" s="6">
        <v>10</v>
      </c>
      <c r="F15" s="7" t="s">
        <v>43</v>
      </c>
      <c r="G15" s="6">
        <f t="shared" ref="G15" si="1">C15*E15</f>
        <v>46160</v>
      </c>
      <c r="H15" s="7" t="s">
        <v>19</v>
      </c>
      <c r="I15" s="6">
        <f>G15</f>
        <v>46160</v>
      </c>
      <c r="J15" s="16" t="s">
        <v>9</v>
      </c>
    </row>
    <row r="16" spans="1:10" x14ac:dyDescent="0.25">
      <c r="A16" s="8"/>
      <c r="B16" s="43" t="s">
        <v>14</v>
      </c>
      <c r="C16" s="44"/>
      <c r="D16" s="44"/>
      <c r="E16" s="44"/>
      <c r="F16" s="44"/>
      <c r="G16" s="44"/>
      <c r="H16" s="45"/>
      <c r="I16" s="15">
        <f>SUM(I9:I15)</f>
        <v>298000</v>
      </c>
      <c r="J16" s="16" t="s">
        <v>9</v>
      </c>
    </row>
    <row r="17" spans="1:10" x14ac:dyDescent="0.25">
      <c r="A17" s="9"/>
      <c r="B17" s="30" t="s">
        <v>15</v>
      </c>
      <c r="C17" s="31"/>
      <c r="D17" s="31"/>
      <c r="E17" s="31"/>
      <c r="F17" s="31"/>
      <c r="G17" s="31"/>
      <c r="H17" s="32"/>
      <c r="I17" s="17">
        <f>I16/60</f>
        <v>4966.666666666667</v>
      </c>
      <c r="J17" s="18" t="s">
        <v>8</v>
      </c>
    </row>
    <row r="18" spans="1:10" x14ac:dyDescent="0.25">
      <c r="A18" s="3"/>
      <c r="B18" s="19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19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27" t="s">
        <v>16</v>
      </c>
      <c r="C20" s="3" t="s">
        <v>70</v>
      </c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27" t="s">
        <v>17</v>
      </c>
      <c r="C21" s="3">
        <f>I17/1250</f>
        <v>3.9733333333333336</v>
      </c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27" t="s">
        <v>18</v>
      </c>
      <c r="C22" s="3">
        <f>ROUND(C21,0)</f>
        <v>4</v>
      </c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27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B24" s="21" t="str">
        <f>"Jadi, jumlah "&amp;C4&amp;" yang dibutuhkan sebanyak "&amp;C22&amp;" orang"</f>
        <v>Jadi, jumlah Pengelola Kemahasiswaan yang dibutuhkan sebanyak 4 orang</v>
      </c>
      <c r="D24" s="10"/>
    </row>
  </sheetData>
  <mergeCells count="11">
    <mergeCell ref="B17:H17"/>
    <mergeCell ref="A1:J2"/>
    <mergeCell ref="C7:D7"/>
    <mergeCell ref="E7:F7"/>
    <mergeCell ref="G7:H7"/>
    <mergeCell ref="I7:J7"/>
    <mergeCell ref="C8:D8"/>
    <mergeCell ref="E8:F8"/>
    <mergeCell ref="G8:H8"/>
    <mergeCell ref="I8:J8"/>
    <mergeCell ref="B16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9" workbookViewId="0">
      <selection activeCell="F23" sqref="F23"/>
    </sheetView>
  </sheetViews>
  <sheetFormatPr defaultRowHeight="14.25" x14ac:dyDescent="0.25"/>
  <cols>
    <col min="1" max="1" width="6.28515625" style="2" customWidth="1"/>
    <col min="2" max="2" width="40.85546875" style="22" customWidth="1"/>
    <col min="3" max="3" width="6.28515625" style="2" customWidth="1"/>
    <col min="4" max="4" width="13.28515625" style="2" customWidth="1"/>
    <col min="5" max="5" width="5.7109375" style="2" customWidth="1"/>
    <col min="6" max="6" width="11.7109375" style="2" customWidth="1"/>
    <col min="7" max="7" width="6.85546875" style="2" customWidth="1"/>
    <col min="8" max="8" width="12.85546875" style="2" customWidth="1"/>
    <col min="9" max="16384" width="9.140625" style="2"/>
  </cols>
  <sheetData>
    <row r="1" spans="1:10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</row>
    <row r="4" spans="1:10" x14ac:dyDescent="0.25">
      <c r="A4" s="26" t="s">
        <v>44</v>
      </c>
      <c r="B4" s="26"/>
      <c r="C4" s="26" t="s">
        <v>48</v>
      </c>
      <c r="D4" s="26"/>
      <c r="E4" s="26"/>
      <c r="F4" s="26"/>
      <c r="G4" s="26"/>
      <c r="H4" s="26"/>
      <c r="I4" s="3"/>
      <c r="J4" s="3"/>
    </row>
    <row r="5" spans="1:10" x14ac:dyDescent="0.25">
      <c r="A5" s="26" t="s">
        <v>45</v>
      </c>
      <c r="B5" s="26"/>
      <c r="C5" s="26" t="s">
        <v>47</v>
      </c>
      <c r="D5" s="26"/>
      <c r="E5" s="26"/>
      <c r="F5" s="26"/>
      <c r="G5" s="26"/>
      <c r="H5" s="26"/>
      <c r="I5" s="3"/>
      <c r="J5" s="3"/>
    </row>
    <row r="6" spans="1:10" x14ac:dyDescent="0.25">
      <c r="A6" s="3"/>
      <c r="B6" s="19"/>
      <c r="C6" s="13" t="s">
        <v>1</v>
      </c>
      <c r="D6" s="13"/>
      <c r="E6" s="13"/>
      <c r="F6" s="13"/>
      <c r="G6" s="13"/>
      <c r="H6" s="13"/>
      <c r="I6" s="3"/>
      <c r="J6" s="3"/>
    </row>
    <row r="7" spans="1:10" ht="46.5" customHeight="1" x14ac:dyDescent="0.25">
      <c r="A7" s="28" t="s">
        <v>2</v>
      </c>
      <c r="B7" s="28" t="s">
        <v>3</v>
      </c>
      <c r="C7" s="34" t="s">
        <v>4</v>
      </c>
      <c r="D7" s="35"/>
      <c r="E7" s="36" t="s">
        <v>5</v>
      </c>
      <c r="F7" s="37"/>
      <c r="G7" s="36" t="s">
        <v>6</v>
      </c>
      <c r="H7" s="37"/>
      <c r="I7" s="38" t="s">
        <v>7</v>
      </c>
      <c r="J7" s="38"/>
    </row>
    <row r="8" spans="1:10" s="14" customFormat="1" x14ac:dyDescent="0.25">
      <c r="A8" s="1">
        <v>1</v>
      </c>
      <c r="B8" s="12">
        <v>2</v>
      </c>
      <c r="C8" s="39">
        <v>3</v>
      </c>
      <c r="D8" s="40"/>
      <c r="E8" s="39">
        <v>4</v>
      </c>
      <c r="F8" s="40"/>
      <c r="G8" s="39">
        <v>5</v>
      </c>
      <c r="H8" s="40"/>
      <c r="I8" s="41">
        <v>6</v>
      </c>
      <c r="J8" s="42"/>
    </row>
    <row r="9" spans="1:10" ht="30" x14ac:dyDescent="0.25">
      <c r="A9" s="23">
        <v>1</v>
      </c>
      <c r="B9" s="11" t="s">
        <v>49</v>
      </c>
      <c r="C9" s="4">
        <v>4</v>
      </c>
      <c r="D9" s="16" t="s">
        <v>51</v>
      </c>
      <c r="E9" s="4">
        <v>1</v>
      </c>
      <c r="F9" s="16" t="s">
        <v>52</v>
      </c>
      <c r="G9" s="4">
        <f>C9*E9</f>
        <v>4</v>
      </c>
      <c r="H9" s="16" t="s">
        <v>28</v>
      </c>
      <c r="I9" s="4">
        <f>G9*60*235</f>
        <v>56400</v>
      </c>
      <c r="J9" s="16" t="s">
        <v>19</v>
      </c>
    </row>
    <row r="10" spans="1:10" ht="30" x14ac:dyDescent="0.25">
      <c r="A10" s="23">
        <v>2</v>
      </c>
      <c r="B10" s="11" t="s">
        <v>50</v>
      </c>
      <c r="C10" s="4">
        <v>16</v>
      </c>
      <c r="D10" s="5" t="s">
        <v>53</v>
      </c>
      <c r="E10" s="4">
        <v>3</v>
      </c>
      <c r="F10" s="5" t="s">
        <v>54</v>
      </c>
      <c r="G10" s="4">
        <f>C10*E10</f>
        <v>48</v>
      </c>
      <c r="H10" s="5" t="s">
        <v>8</v>
      </c>
      <c r="I10" s="4">
        <f>G10*60</f>
        <v>2880</v>
      </c>
      <c r="J10" s="16" t="s">
        <v>19</v>
      </c>
    </row>
    <row r="11" spans="1:10" ht="30" x14ac:dyDescent="0.25">
      <c r="A11" s="23">
        <v>3</v>
      </c>
      <c r="B11" s="11" t="s">
        <v>22</v>
      </c>
      <c r="C11" s="4">
        <v>4616</v>
      </c>
      <c r="D11" s="5" t="s">
        <v>31</v>
      </c>
      <c r="E11" s="4">
        <v>8</v>
      </c>
      <c r="F11" s="5" t="s">
        <v>32</v>
      </c>
      <c r="G11" s="6">
        <f>C11*E11</f>
        <v>36928</v>
      </c>
      <c r="H11" s="5" t="s">
        <v>33</v>
      </c>
      <c r="I11" s="4">
        <f>G11</f>
        <v>36928</v>
      </c>
      <c r="J11" s="16" t="s">
        <v>19</v>
      </c>
    </row>
    <row r="12" spans="1:10" ht="45" x14ac:dyDescent="0.25">
      <c r="A12" s="23">
        <v>4</v>
      </c>
      <c r="B12" s="11" t="s">
        <v>23</v>
      </c>
      <c r="C12" s="4">
        <v>16</v>
      </c>
      <c r="D12" s="5" t="s">
        <v>34</v>
      </c>
      <c r="E12" s="4">
        <v>3</v>
      </c>
      <c r="F12" s="5" t="s">
        <v>35</v>
      </c>
      <c r="G12" s="6">
        <f>C12*E12</f>
        <v>48</v>
      </c>
      <c r="H12" s="5" t="s">
        <v>8</v>
      </c>
      <c r="I12" s="4">
        <f>G12*60</f>
        <v>2880</v>
      </c>
      <c r="J12" s="16" t="s">
        <v>19</v>
      </c>
    </row>
    <row r="13" spans="1:10" ht="57" x14ac:dyDescent="0.25">
      <c r="A13" s="23">
        <v>5</v>
      </c>
      <c r="B13" s="29" t="s">
        <v>39</v>
      </c>
      <c r="C13" s="4">
        <v>16</v>
      </c>
      <c r="D13" s="5" t="s">
        <v>40</v>
      </c>
      <c r="E13" s="4">
        <v>4</v>
      </c>
      <c r="F13" s="5" t="s">
        <v>41</v>
      </c>
      <c r="G13" s="6">
        <f t="shared" ref="G13:G15" si="0">C13*E13</f>
        <v>64</v>
      </c>
      <c r="H13" s="5" t="s">
        <v>8</v>
      </c>
      <c r="I13" s="4">
        <f>G13*60</f>
        <v>3840</v>
      </c>
      <c r="J13" s="16" t="s">
        <v>19</v>
      </c>
    </row>
    <row r="14" spans="1:10" ht="30" x14ac:dyDescent="0.25">
      <c r="A14" s="23">
        <v>6</v>
      </c>
      <c r="B14" s="11" t="s">
        <v>24</v>
      </c>
      <c r="C14" s="4">
        <v>16</v>
      </c>
      <c r="D14" s="5" t="s">
        <v>55</v>
      </c>
      <c r="E14" s="4">
        <v>2</v>
      </c>
      <c r="F14" s="5" t="s">
        <v>56</v>
      </c>
      <c r="G14" s="6">
        <f t="shared" si="0"/>
        <v>32</v>
      </c>
      <c r="H14" s="5" t="s">
        <v>8</v>
      </c>
      <c r="I14" s="4">
        <f>G14*60</f>
        <v>1920</v>
      </c>
      <c r="J14" s="16" t="s">
        <v>19</v>
      </c>
    </row>
    <row r="15" spans="1:10" ht="30" x14ac:dyDescent="0.25">
      <c r="A15" s="23">
        <v>7</v>
      </c>
      <c r="B15" s="11" t="s">
        <v>25</v>
      </c>
      <c r="C15" s="4">
        <v>4616</v>
      </c>
      <c r="D15" s="5" t="s">
        <v>42</v>
      </c>
      <c r="E15" s="4">
        <v>10</v>
      </c>
      <c r="F15" s="5" t="s">
        <v>43</v>
      </c>
      <c r="G15" s="6">
        <f t="shared" si="0"/>
        <v>46160</v>
      </c>
      <c r="H15" s="5" t="s">
        <v>33</v>
      </c>
      <c r="I15" s="4">
        <f>G15</f>
        <v>46160</v>
      </c>
      <c r="J15" s="16" t="s">
        <v>19</v>
      </c>
    </row>
    <row r="16" spans="1:10" x14ac:dyDescent="0.25">
      <c r="A16" s="8"/>
      <c r="B16" s="43" t="s">
        <v>14</v>
      </c>
      <c r="C16" s="44"/>
      <c r="D16" s="44"/>
      <c r="E16" s="44"/>
      <c r="F16" s="44"/>
      <c r="G16" s="44"/>
      <c r="H16" s="45"/>
      <c r="I16" s="15">
        <f>SUM(I9:I15)</f>
        <v>151008</v>
      </c>
      <c r="J16" s="16" t="s">
        <v>9</v>
      </c>
    </row>
    <row r="17" spans="1:10" x14ac:dyDescent="0.25">
      <c r="A17" s="9"/>
      <c r="B17" s="30" t="s">
        <v>15</v>
      </c>
      <c r="C17" s="31"/>
      <c r="D17" s="31"/>
      <c r="E17" s="31"/>
      <c r="F17" s="31"/>
      <c r="G17" s="31"/>
      <c r="H17" s="32"/>
      <c r="I17" s="17">
        <f>I16/60</f>
        <v>2516.8000000000002</v>
      </c>
      <c r="J17" s="18" t="s">
        <v>8</v>
      </c>
    </row>
    <row r="18" spans="1:10" x14ac:dyDescent="0.25">
      <c r="A18" s="3"/>
      <c r="B18" s="19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19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27" t="s">
        <v>16</v>
      </c>
      <c r="C20" s="3" t="s">
        <v>71</v>
      </c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27" t="s">
        <v>17</v>
      </c>
      <c r="C21" s="3">
        <f>I17/1250</f>
        <v>2.0134400000000001</v>
      </c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27" t="s">
        <v>18</v>
      </c>
      <c r="C22" s="3">
        <f>ROUND(C21,0)</f>
        <v>2</v>
      </c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27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B24" s="21" t="str">
        <f>"Jadi, jumlah "&amp;C4&amp;" yang dibutuhkan sebanyak "&amp;C22&amp;" orang"</f>
        <v>Jadi, jumlah Pengolah Data Kemahasiswaan yang dibutuhkan sebanyak 2 orang</v>
      </c>
      <c r="D24" s="10"/>
    </row>
  </sheetData>
  <mergeCells count="11">
    <mergeCell ref="B16:H16"/>
    <mergeCell ref="B17:H17"/>
    <mergeCell ref="A1:J2"/>
    <mergeCell ref="C7:D7"/>
    <mergeCell ref="E7:F7"/>
    <mergeCell ref="G7:H7"/>
    <mergeCell ref="I7:J7"/>
    <mergeCell ref="C8:D8"/>
    <mergeCell ref="E8:F8"/>
    <mergeCell ref="G8:H8"/>
    <mergeCell ref="I8:J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topLeftCell="A13" workbookViewId="0">
      <selection activeCell="F23" sqref="F23"/>
    </sheetView>
  </sheetViews>
  <sheetFormatPr defaultRowHeight="14.25" x14ac:dyDescent="0.25"/>
  <cols>
    <col min="1" max="1" width="6.28515625" style="2" customWidth="1"/>
    <col min="2" max="2" width="40.85546875" style="22" customWidth="1"/>
    <col min="3" max="3" width="6.28515625" style="2" customWidth="1"/>
    <col min="4" max="4" width="13.28515625" style="2" customWidth="1"/>
    <col min="5" max="5" width="5.7109375" style="2" customWidth="1"/>
    <col min="6" max="6" width="11.7109375" style="2" customWidth="1"/>
    <col min="7" max="7" width="6.85546875" style="2" customWidth="1"/>
    <col min="8" max="8" width="12.85546875" style="2" customWidth="1"/>
    <col min="9" max="16384" width="9.140625" style="2"/>
  </cols>
  <sheetData>
    <row r="1" spans="1:10" x14ac:dyDescent="0.2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</row>
    <row r="4" spans="1:10" x14ac:dyDescent="0.25">
      <c r="A4" s="26" t="s">
        <v>44</v>
      </c>
      <c r="B4" s="26"/>
      <c r="C4" s="26" t="s">
        <v>57</v>
      </c>
      <c r="D4" s="26"/>
      <c r="E4" s="26"/>
      <c r="F4" s="26"/>
      <c r="G4" s="26"/>
      <c r="H4" s="26"/>
      <c r="I4" s="3"/>
      <c r="J4" s="3"/>
    </row>
    <row r="5" spans="1:10" x14ac:dyDescent="0.25">
      <c r="A5" s="26" t="s">
        <v>45</v>
      </c>
      <c r="B5" s="26"/>
      <c r="C5" s="26" t="s">
        <v>47</v>
      </c>
      <c r="D5" s="26"/>
      <c r="E5" s="26"/>
      <c r="F5" s="26"/>
      <c r="G5" s="26"/>
      <c r="H5" s="26"/>
      <c r="I5" s="3"/>
      <c r="J5" s="3"/>
    </row>
    <row r="6" spans="1:10" x14ac:dyDescent="0.25">
      <c r="A6" s="3"/>
      <c r="B6" s="19"/>
      <c r="C6" s="13" t="s">
        <v>1</v>
      </c>
      <c r="D6" s="13"/>
      <c r="E6" s="13"/>
      <c r="F6" s="13"/>
      <c r="G6" s="13"/>
      <c r="H6" s="13"/>
      <c r="I6" s="3"/>
      <c r="J6" s="3"/>
    </row>
    <row r="7" spans="1:10" ht="46.5" customHeight="1" x14ac:dyDescent="0.25">
      <c r="A7" s="28" t="s">
        <v>2</v>
      </c>
      <c r="B7" s="28" t="s">
        <v>3</v>
      </c>
      <c r="C7" s="34" t="s">
        <v>4</v>
      </c>
      <c r="D7" s="35"/>
      <c r="E7" s="36" t="s">
        <v>5</v>
      </c>
      <c r="F7" s="37"/>
      <c r="G7" s="36" t="s">
        <v>6</v>
      </c>
      <c r="H7" s="37"/>
      <c r="I7" s="38" t="s">
        <v>7</v>
      </c>
      <c r="J7" s="38"/>
    </row>
    <row r="8" spans="1:10" s="14" customFormat="1" x14ac:dyDescent="0.25">
      <c r="A8" s="1">
        <v>1</v>
      </c>
      <c r="B8" s="12">
        <v>2</v>
      </c>
      <c r="C8" s="39">
        <v>3</v>
      </c>
      <c r="D8" s="40"/>
      <c r="E8" s="39">
        <v>4</v>
      </c>
      <c r="F8" s="40"/>
      <c r="G8" s="39">
        <v>5</v>
      </c>
      <c r="H8" s="40"/>
      <c r="I8" s="41">
        <v>6</v>
      </c>
      <c r="J8" s="42"/>
    </row>
    <row r="9" spans="1:10" ht="42.75" x14ac:dyDescent="0.25">
      <c r="A9" s="23">
        <v>1</v>
      </c>
      <c r="B9" s="24" t="s">
        <v>58</v>
      </c>
      <c r="C9" s="4">
        <v>10</v>
      </c>
      <c r="D9" s="16" t="s">
        <v>66</v>
      </c>
      <c r="E9" s="4">
        <v>10</v>
      </c>
      <c r="F9" s="16" t="s">
        <v>68</v>
      </c>
      <c r="G9" s="4">
        <f>C9*E9</f>
        <v>100</v>
      </c>
      <c r="H9" s="16" t="s">
        <v>13</v>
      </c>
      <c r="I9" s="4">
        <f>G9*60</f>
        <v>6000</v>
      </c>
      <c r="J9" s="16" t="s">
        <v>19</v>
      </c>
    </row>
    <row r="10" spans="1:10" ht="85.5" x14ac:dyDescent="0.25">
      <c r="A10" s="23">
        <v>2</v>
      </c>
      <c r="B10" s="24" t="s">
        <v>64</v>
      </c>
      <c r="C10" s="4">
        <v>10</v>
      </c>
      <c r="D10" s="5" t="s">
        <v>66</v>
      </c>
      <c r="E10" s="4">
        <v>5</v>
      </c>
      <c r="F10" s="5" t="s">
        <v>68</v>
      </c>
      <c r="G10" s="4">
        <f>C10*E10</f>
        <v>50</v>
      </c>
      <c r="H10" s="5" t="s">
        <v>13</v>
      </c>
      <c r="I10" s="4">
        <f>G10*60</f>
        <v>3000</v>
      </c>
      <c r="J10" s="16" t="s">
        <v>19</v>
      </c>
    </row>
    <row r="11" spans="1:10" ht="28.5" x14ac:dyDescent="0.25">
      <c r="A11" s="23">
        <v>3</v>
      </c>
      <c r="B11" s="24" t="s">
        <v>65</v>
      </c>
      <c r="C11" s="4">
        <v>23</v>
      </c>
      <c r="D11" s="5" t="s">
        <v>67</v>
      </c>
      <c r="E11" s="4">
        <v>5</v>
      </c>
      <c r="F11" s="5" t="s">
        <v>69</v>
      </c>
      <c r="G11" s="4">
        <f>C11*E11</f>
        <v>115</v>
      </c>
      <c r="H11" s="5" t="s">
        <v>13</v>
      </c>
      <c r="I11" s="4">
        <f>G11*60</f>
        <v>6900</v>
      </c>
      <c r="J11" s="16" t="s">
        <v>19</v>
      </c>
    </row>
    <row r="12" spans="1:10" ht="57" x14ac:dyDescent="0.25">
      <c r="A12" s="23">
        <v>4</v>
      </c>
      <c r="B12" s="24" t="s">
        <v>59</v>
      </c>
      <c r="C12" s="4">
        <v>10</v>
      </c>
      <c r="D12" s="5" t="s">
        <v>66</v>
      </c>
      <c r="E12" s="4">
        <v>15</v>
      </c>
      <c r="F12" s="5" t="s">
        <v>68</v>
      </c>
      <c r="G12" s="6">
        <f>C12*E12</f>
        <v>150</v>
      </c>
      <c r="H12" s="5" t="s">
        <v>13</v>
      </c>
      <c r="I12" s="4">
        <f>G12*235</f>
        <v>35250</v>
      </c>
      <c r="J12" s="16" t="s">
        <v>19</v>
      </c>
    </row>
    <row r="13" spans="1:10" ht="99.75" x14ac:dyDescent="0.25">
      <c r="A13" s="23">
        <v>5</v>
      </c>
      <c r="B13" s="24" t="s">
        <v>60</v>
      </c>
      <c r="C13" s="4">
        <v>10</v>
      </c>
      <c r="D13" s="5" t="s">
        <v>66</v>
      </c>
      <c r="E13" s="4">
        <v>5</v>
      </c>
      <c r="F13" s="5" t="s">
        <v>68</v>
      </c>
      <c r="G13" s="6">
        <f>C13*E13</f>
        <v>50</v>
      </c>
      <c r="H13" s="5" t="s">
        <v>13</v>
      </c>
      <c r="I13" s="4">
        <f>G13*235</f>
        <v>11750</v>
      </c>
      <c r="J13" s="16" t="s">
        <v>19</v>
      </c>
    </row>
    <row r="14" spans="1:10" ht="57" x14ac:dyDescent="0.25">
      <c r="A14" s="23">
        <v>6</v>
      </c>
      <c r="B14" s="24" t="s">
        <v>61</v>
      </c>
      <c r="C14" s="4">
        <v>20</v>
      </c>
      <c r="D14" s="5" t="s">
        <v>11</v>
      </c>
      <c r="E14" s="4">
        <v>5</v>
      </c>
      <c r="F14" s="5" t="s">
        <v>12</v>
      </c>
      <c r="G14" s="6">
        <f t="shared" ref="G14:G16" si="0">C14*E14</f>
        <v>100</v>
      </c>
      <c r="H14" s="5" t="s">
        <v>13</v>
      </c>
      <c r="I14" s="4">
        <f>G14*235</f>
        <v>23500</v>
      </c>
      <c r="J14" s="16" t="s">
        <v>19</v>
      </c>
    </row>
    <row r="15" spans="1:10" ht="28.5" x14ac:dyDescent="0.25">
      <c r="A15" s="23">
        <v>7</v>
      </c>
      <c r="B15" s="24" t="s">
        <v>62</v>
      </c>
      <c r="C15" s="4">
        <v>2</v>
      </c>
      <c r="D15" s="5" t="s">
        <v>11</v>
      </c>
      <c r="E15" s="4">
        <v>10</v>
      </c>
      <c r="F15" s="5" t="s">
        <v>12</v>
      </c>
      <c r="G15" s="6">
        <f t="shared" si="0"/>
        <v>20</v>
      </c>
      <c r="H15" s="5" t="s">
        <v>13</v>
      </c>
      <c r="I15" s="4">
        <f>G15*235</f>
        <v>4700</v>
      </c>
      <c r="J15" s="16" t="s">
        <v>19</v>
      </c>
    </row>
    <row r="16" spans="1:10" ht="42.75" x14ac:dyDescent="0.25">
      <c r="A16" s="23">
        <v>8</v>
      </c>
      <c r="B16" s="24" t="s">
        <v>63</v>
      </c>
      <c r="C16" s="4">
        <v>10</v>
      </c>
      <c r="D16" s="5" t="s">
        <v>11</v>
      </c>
      <c r="E16" s="4">
        <v>3</v>
      </c>
      <c r="F16" s="5" t="s">
        <v>12</v>
      </c>
      <c r="G16" s="6">
        <f t="shared" si="0"/>
        <v>30</v>
      </c>
      <c r="H16" s="5" t="s">
        <v>13</v>
      </c>
      <c r="I16" s="4">
        <f>G16*235</f>
        <v>7050</v>
      </c>
      <c r="J16" s="16" t="s">
        <v>19</v>
      </c>
    </row>
    <row r="17" spans="1:10" x14ac:dyDescent="0.25">
      <c r="A17" s="8"/>
      <c r="B17" s="43" t="s">
        <v>14</v>
      </c>
      <c r="C17" s="44"/>
      <c r="D17" s="44"/>
      <c r="E17" s="44"/>
      <c r="F17" s="44"/>
      <c r="G17" s="44"/>
      <c r="H17" s="45"/>
      <c r="I17" s="15">
        <f>SUM(I9:I16)</f>
        <v>98150</v>
      </c>
      <c r="J17" s="16" t="s">
        <v>9</v>
      </c>
    </row>
    <row r="18" spans="1:10" x14ac:dyDescent="0.25">
      <c r="A18" s="9"/>
      <c r="B18" s="30" t="s">
        <v>15</v>
      </c>
      <c r="C18" s="31"/>
      <c r="D18" s="31"/>
      <c r="E18" s="31"/>
      <c r="F18" s="31"/>
      <c r="G18" s="31"/>
      <c r="H18" s="32"/>
      <c r="I18" s="17">
        <f>I17/60</f>
        <v>1635.8333333333333</v>
      </c>
      <c r="J18" s="18" t="s">
        <v>8</v>
      </c>
    </row>
    <row r="19" spans="1:10" x14ac:dyDescent="0.25">
      <c r="A19" s="3"/>
      <c r="B19" s="19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19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27" t="s">
        <v>16</v>
      </c>
      <c r="C21" s="3" t="s">
        <v>72</v>
      </c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27" t="s">
        <v>17</v>
      </c>
      <c r="C22" s="3">
        <f>I18/1250</f>
        <v>1.3086666666666666</v>
      </c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27" t="s">
        <v>18</v>
      </c>
      <c r="C23" s="3">
        <f>ROUND(C22,0)</f>
        <v>1</v>
      </c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27"/>
      <c r="C24" s="3"/>
      <c r="D24" s="3"/>
      <c r="E24" s="3"/>
      <c r="F24" s="3"/>
      <c r="G24" s="3"/>
      <c r="H24" s="3"/>
      <c r="I24" s="3"/>
      <c r="J24" s="3"/>
    </row>
    <row r="25" spans="1:10" x14ac:dyDescent="0.25">
      <c r="B25" s="21" t="str">
        <f>"Jadi, jumlah "&amp;C4&amp;" yang dibutuhkan sebanyak "&amp;C23&amp;" orang"</f>
        <v>Jadi, jumlah Arsiparis Pelaksana Pemula yang dibutuhkan sebanyak 1 orang</v>
      </c>
      <c r="D25" s="10"/>
    </row>
  </sheetData>
  <mergeCells count="11">
    <mergeCell ref="B17:H17"/>
    <mergeCell ref="B18:H18"/>
    <mergeCell ref="A1:J2"/>
    <mergeCell ref="C7:D7"/>
    <mergeCell ref="E7:F7"/>
    <mergeCell ref="G7:H7"/>
    <mergeCell ref="I7:J7"/>
    <mergeCell ref="C8:D8"/>
    <mergeCell ref="E8:F8"/>
    <mergeCell ref="G8:H8"/>
    <mergeCell ref="I8:J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Pengelola Kmhs</vt:lpstr>
      <vt:lpstr>Pengelola Data Kmhs</vt:lpstr>
      <vt:lpstr>Arsiparis Pelaksana Pemula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2012-12-11T03:22:58Z</dcterms:created>
  <dcterms:modified xsi:type="dcterms:W3CDTF">2012-12-13T05:30:54Z</dcterms:modified>
</cp:coreProperties>
</file>